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80" yWindow="930" windowWidth="18690" windowHeight="13770"/>
  </bookViews>
  <sheets>
    <sheet name="Лист1 (2)" sheetId="4" r:id="rId1"/>
  </sheets>
  <definedNames>
    <definedName name="_xlnm.Print_Area" localSheetId="0">'Лист1 (2)'!$A$1:$M$25</definedName>
  </definedNames>
  <calcPr calcId="124519"/>
</workbook>
</file>

<file path=xl/calcChain.xml><?xml version="1.0" encoding="utf-8"?>
<calcChain xmlns="http://schemas.openxmlformats.org/spreadsheetml/2006/main">
  <c r="L22" i="4"/>
  <c r="F22" l="1"/>
  <c r="J22"/>
  <c r="D22"/>
  <c r="H21" l="1"/>
  <c r="H20"/>
  <c r="H19"/>
  <c r="H18"/>
  <c r="H17"/>
  <c r="H16"/>
  <c r="H15"/>
  <c r="H22" l="1"/>
  <c r="B16"/>
  <c r="B17"/>
  <c r="B18"/>
  <c r="B19"/>
  <c r="B20"/>
  <c r="B21"/>
  <c r="B15"/>
  <c r="B22" l="1"/>
</calcChain>
</file>

<file path=xl/sharedStrings.xml><?xml version="1.0" encoding="utf-8"?>
<sst xmlns="http://schemas.openxmlformats.org/spreadsheetml/2006/main" count="25" uniqueCount="22">
  <si>
    <t>Наименование поселения</t>
  </si>
  <si>
    <t>ИТОГО</t>
  </si>
  <si>
    <t xml:space="preserve">к решению Думы </t>
  </si>
  <si>
    <t>муниципального образования</t>
  </si>
  <si>
    <t>Бадарминское муниципальное образование</t>
  </si>
  <si>
    <t>Ершовское муниципальное образование</t>
  </si>
  <si>
    <t>Железнодорожное муниципальное образование</t>
  </si>
  <si>
    <t>Подъеланское муниципальное образование</t>
  </si>
  <si>
    <t>Седановское муниципальное образование</t>
  </si>
  <si>
    <t>Тубинское муниципальное образование</t>
  </si>
  <si>
    <t>Эдучанское муниципальное образование</t>
  </si>
  <si>
    <t>«Усть-Илимский район»</t>
  </si>
  <si>
    <t>(тыс. рублей)</t>
  </si>
  <si>
    <t>восьмого созыва</t>
  </si>
  <si>
    <t>ВСЕГО в том числе:</t>
  </si>
  <si>
    <t>за счет субвенции на выполение гос. полномочий</t>
  </si>
  <si>
    <t xml:space="preserve">за счет средств местного бюджета </t>
  </si>
  <si>
    <t>Приложение № 12</t>
  </si>
  <si>
    <t>2025 год</t>
  </si>
  <si>
    <t>Рспределение дотации на выравнивание бюджетной обеспеченности поселений, входящих в состав муниципального образования "Усть-Илимский район" на плановй период 2024 и 2025 годов</t>
  </si>
  <si>
    <t>2026 год</t>
  </si>
  <si>
    <t>от____________ № ______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</si>
</sst>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2" fillId="0" borderId="1" xfId="1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/>
    </xf>
    <xf numFmtId="165" fontId="2" fillId="0" borderId="2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BreakPreview" zoomScaleSheetLayoutView="100" workbookViewId="0">
      <selection activeCell="D8" sqref="D8"/>
    </sheetView>
  </sheetViews>
  <sheetFormatPr defaultRowHeight="15"/>
  <cols>
    <col min="1" max="1" width="49" style="3" customWidth="1"/>
    <col min="2" max="2" width="8.5703125" style="3" customWidth="1"/>
    <col min="3" max="3" width="5.42578125" style="3" customWidth="1"/>
    <col min="4" max="4" width="8.140625" style="3" customWidth="1"/>
    <col min="5" max="6" width="6.85546875" style="3" customWidth="1"/>
    <col min="7" max="7" width="4.7109375" style="3" customWidth="1"/>
    <col min="8" max="8" width="6.7109375" style="3" customWidth="1"/>
    <col min="9" max="9" width="6.85546875" style="3" customWidth="1"/>
    <col min="10" max="10" width="6.7109375" style="3" customWidth="1"/>
    <col min="11" max="11" width="9.140625" style="3"/>
    <col min="12" max="12" width="8" style="3" customWidth="1"/>
    <col min="13" max="13" width="7.42578125" style="3" customWidth="1"/>
    <col min="14" max="16384" width="9.140625" style="3"/>
  </cols>
  <sheetData>
    <row r="1" spans="1:13">
      <c r="E1" s="7"/>
      <c r="F1" s="7"/>
      <c r="G1" s="7"/>
      <c r="K1" s="7" t="s">
        <v>17</v>
      </c>
      <c r="L1" s="7"/>
      <c r="M1" s="7"/>
    </row>
    <row r="2" spans="1:13">
      <c r="E2" s="7"/>
      <c r="F2" s="7"/>
      <c r="G2" s="7"/>
      <c r="K2" s="7" t="s">
        <v>2</v>
      </c>
      <c r="L2" s="7"/>
      <c r="M2" s="7"/>
    </row>
    <row r="3" spans="1:13">
      <c r="E3" s="7"/>
      <c r="F3" s="7"/>
      <c r="G3" s="7"/>
      <c r="J3" s="7" t="s">
        <v>3</v>
      </c>
      <c r="K3" s="7"/>
      <c r="L3" s="7"/>
      <c r="M3" s="7"/>
    </row>
    <row r="4" spans="1:13">
      <c r="C4" s="6"/>
      <c r="E4" s="7"/>
      <c r="F4" s="7"/>
      <c r="G4" s="7"/>
      <c r="K4" s="7" t="s">
        <v>11</v>
      </c>
      <c r="L4" s="7"/>
      <c r="M4" s="7"/>
    </row>
    <row r="5" spans="1:13">
      <c r="C5" s="6"/>
      <c r="E5" s="7"/>
      <c r="F5" s="7"/>
      <c r="G5" s="7"/>
      <c r="K5" s="7" t="s">
        <v>13</v>
      </c>
      <c r="L5" s="7"/>
      <c r="M5" s="7"/>
    </row>
    <row r="6" spans="1:13">
      <c r="C6" s="6"/>
      <c r="E6" s="7"/>
      <c r="F6" s="7"/>
      <c r="G6" s="7"/>
      <c r="I6" s="7" t="s">
        <v>21</v>
      </c>
      <c r="J6" s="7"/>
      <c r="K6" s="7"/>
      <c r="L6" s="7"/>
      <c r="M6" s="7"/>
    </row>
    <row r="7" spans="1:13">
      <c r="C7" s="6"/>
      <c r="E7" s="5"/>
      <c r="F7" s="5"/>
      <c r="G7" s="5"/>
    </row>
    <row r="8" spans="1:13" ht="10.5" customHeight="1">
      <c r="C8" s="1"/>
      <c r="E8" s="15"/>
      <c r="F8" s="15"/>
      <c r="G8" s="15"/>
    </row>
    <row r="9" spans="1:13" ht="13.5" customHeight="1">
      <c r="A9" s="16" t="s">
        <v>19</v>
      </c>
      <c r="B9" s="16"/>
      <c r="C9" s="16"/>
      <c r="D9" s="16"/>
      <c r="E9" s="16"/>
      <c r="F9" s="16"/>
      <c r="G9" s="16"/>
    </row>
    <row r="10" spans="1:13" ht="58.5" customHeight="1">
      <c r="A10" s="16"/>
      <c r="B10" s="16"/>
      <c r="C10" s="16"/>
      <c r="D10" s="16"/>
      <c r="E10" s="16"/>
      <c r="F10" s="16"/>
      <c r="G10" s="16"/>
    </row>
    <row r="11" spans="1:13">
      <c r="G11" s="6"/>
      <c r="L11" s="9" t="s">
        <v>12</v>
      </c>
      <c r="M11" s="9"/>
    </row>
    <row r="12" spans="1:13">
      <c r="A12" s="17" t="s">
        <v>0</v>
      </c>
      <c r="B12" s="13" t="s">
        <v>18</v>
      </c>
      <c r="C12" s="13"/>
      <c r="D12" s="13"/>
      <c r="E12" s="13"/>
      <c r="F12" s="13"/>
      <c r="G12" s="13"/>
      <c r="H12" s="13" t="s">
        <v>20</v>
      </c>
      <c r="I12" s="13"/>
      <c r="J12" s="13"/>
      <c r="K12" s="13"/>
      <c r="L12" s="13"/>
      <c r="M12" s="13"/>
    </row>
    <row r="13" spans="1:13" ht="18" customHeight="1">
      <c r="A13" s="17"/>
      <c r="B13" s="14" t="s">
        <v>14</v>
      </c>
      <c r="C13" s="14"/>
      <c r="D13" s="14" t="s">
        <v>15</v>
      </c>
      <c r="E13" s="14"/>
      <c r="F13" s="12" t="s">
        <v>16</v>
      </c>
      <c r="G13" s="12"/>
      <c r="H13" s="14" t="s">
        <v>14</v>
      </c>
      <c r="I13" s="14"/>
      <c r="J13" s="14" t="s">
        <v>15</v>
      </c>
      <c r="K13" s="14"/>
      <c r="L13" s="12" t="s">
        <v>16</v>
      </c>
      <c r="M13" s="12"/>
    </row>
    <row r="14" spans="1:13" ht="39.75" customHeight="1">
      <c r="A14" s="17"/>
      <c r="B14" s="14"/>
      <c r="C14" s="14"/>
      <c r="D14" s="14"/>
      <c r="E14" s="14"/>
      <c r="F14" s="12"/>
      <c r="G14" s="12"/>
      <c r="H14" s="14"/>
      <c r="I14" s="14"/>
      <c r="J14" s="14"/>
      <c r="K14" s="14"/>
      <c r="L14" s="12"/>
      <c r="M14" s="12"/>
    </row>
    <row r="15" spans="1:13" ht="17.25" customHeight="1">
      <c r="A15" s="4" t="s">
        <v>4</v>
      </c>
      <c r="B15" s="10">
        <f>D15+F15</f>
        <v>10097.799999999999</v>
      </c>
      <c r="C15" s="10"/>
      <c r="D15" s="11">
        <v>8189</v>
      </c>
      <c r="E15" s="11"/>
      <c r="F15" s="11">
        <v>1908.8</v>
      </c>
      <c r="G15" s="11"/>
      <c r="H15" s="10">
        <f>J15+L15</f>
        <v>10194</v>
      </c>
      <c r="I15" s="10"/>
      <c r="J15" s="11">
        <v>8168.5</v>
      </c>
      <c r="K15" s="11"/>
      <c r="L15" s="11">
        <v>2025.5</v>
      </c>
      <c r="M15" s="11"/>
    </row>
    <row r="16" spans="1:13" ht="17.25" customHeight="1">
      <c r="A16" s="2" t="s">
        <v>5</v>
      </c>
      <c r="B16" s="10">
        <f t="shared" ref="B16:B21" si="0">D16+F16</f>
        <v>11875</v>
      </c>
      <c r="C16" s="10"/>
      <c r="D16" s="11">
        <v>9312.9</v>
      </c>
      <c r="E16" s="11"/>
      <c r="F16" s="11">
        <v>2562.1</v>
      </c>
      <c r="G16" s="11"/>
      <c r="H16" s="10">
        <f t="shared" ref="H16:H21" si="1">J16+L16</f>
        <v>11973.5</v>
      </c>
      <c r="I16" s="10"/>
      <c r="J16" s="11">
        <v>9289.5</v>
      </c>
      <c r="K16" s="11"/>
      <c r="L16" s="11">
        <v>2684</v>
      </c>
      <c r="M16" s="11"/>
    </row>
    <row r="17" spans="1:13" ht="17.25" customHeight="1">
      <c r="A17" s="2" t="s">
        <v>6</v>
      </c>
      <c r="B17" s="10">
        <f t="shared" si="0"/>
        <v>21903.599999999999</v>
      </c>
      <c r="C17" s="10"/>
      <c r="D17" s="11">
        <v>14548.4</v>
      </c>
      <c r="E17" s="11"/>
      <c r="F17" s="11">
        <v>7355.2</v>
      </c>
      <c r="G17" s="11"/>
      <c r="H17" s="10">
        <f t="shared" si="1"/>
        <v>22591.8</v>
      </c>
      <c r="I17" s="10"/>
      <c r="J17" s="11">
        <v>14511.8</v>
      </c>
      <c r="K17" s="11"/>
      <c r="L17" s="11">
        <v>8080</v>
      </c>
      <c r="M17" s="11"/>
    </row>
    <row r="18" spans="1:13" ht="17.25" customHeight="1">
      <c r="A18" s="2" t="s">
        <v>7</v>
      </c>
      <c r="B18" s="10">
        <f t="shared" si="0"/>
        <v>10374.5</v>
      </c>
      <c r="C18" s="10"/>
      <c r="D18" s="11">
        <v>8939.9</v>
      </c>
      <c r="E18" s="11"/>
      <c r="F18" s="11">
        <v>1434.6</v>
      </c>
      <c r="G18" s="11"/>
      <c r="H18" s="10">
        <f t="shared" si="1"/>
        <v>10430.5</v>
      </c>
      <c r="I18" s="10"/>
      <c r="J18" s="11">
        <v>8917.5</v>
      </c>
      <c r="K18" s="11"/>
      <c r="L18" s="11">
        <v>1513</v>
      </c>
      <c r="M18" s="11"/>
    </row>
    <row r="19" spans="1:13" ht="17.25" customHeight="1">
      <c r="A19" s="2" t="s">
        <v>8</v>
      </c>
      <c r="B19" s="10">
        <f t="shared" si="0"/>
        <v>12904.5</v>
      </c>
      <c r="C19" s="10"/>
      <c r="D19" s="11">
        <v>9737.7000000000007</v>
      </c>
      <c r="E19" s="11"/>
      <c r="F19" s="11">
        <v>3166.8</v>
      </c>
      <c r="G19" s="11"/>
      <c r="H19" s="10">
        <f t="shared" si="1"/>
        <v>13040</v>
      </c>
      <c r="I19" s="10"/>
      <c r="J19" s="11">
        <v>9713.2000000000007</v>
      </c>
      <c r="K19" s="11"/>
      <c r="L19" s="11">
        <v>3326.8</v>
      </c>
      <c r="M19" s="11"/>
    </row>
    <row r="20" spans="1:13" ht="17.25" customHeight="1">
      <c r="A20" s="2" t="s">
        <v>9</v>
      </c>
      <c r="B20" s="10">
        <f t="shared" si="0"/>
        <v>10625.6</v>
      </c>
      <c r="C20" s="10"/>
      <c r="D20" s="11">
        <v>8834.5</v>
      </c>
      <c r="E20" s="11"/>
      <c r="F20" s="11">
        <v>1791.1</v>
      </c>
      <c r="G20" s="11"/>
      <c r="H20" s="10">
        <f t="shared" si="1"/>
        <v>10712.199999999999</v>
      </c>
      <c r="I20" s="10"/>
      <c r="J20" s="11">
        <v>8812.4</v>
      </c>
      <c r="K20" s="11"/>
      <c r="L20" s="11">
        <v>1899.8</v>
      </c>
      <c r="M20" s="11"/>
    </row>
    <row r="21" spans="1:13" ht="17.25" customHeight="1">
      <c r="A21" s="2" t="s">
        <v>10</v>
      </c>
      <c r="B21" s="10">
        <f t="shared" si="0"/>
        <v>11236.8</v>
      </c>
      <c r="C21" s="10"/>
      <c r="D21" s="11">
        <v>9321</v>
      </c>
      <c r="E21" s="11"/>
      <c r="F21" s="11">
        <v>1915.8</v>
      </c>
      <c r="G21" s="11"/>
      <c r="H21" s="10">
        <f t="shared" si="1"/>
        <v>11313.800000000001</v>
      </c>
      <c r="I21" s="10"/>
      <c r="J21" s="11">
        <v>9297.7000000000007</v>
      </c>
      <c r="K21" s="11"/>
      <c r="L21" s="11">
        <v>2016.1</v>
      </c>
      <c r="M21" s="11"/>
    </row>
    <row r="22" spans="1:13" ht="15.75">
      <c r="A22" s="2" t="s">
        <v>1</v>
      </c>
      <c r="B22" s="8">
        <f>SUM(B15:C21)</f>
        <v>89017.8</v>
      </c>
      <c r="C22" s="8"/>
      <c r="D22" s="8">
        <f>SUM(D15:E21)</f>
        <v>68883.400000000009</v>
      </c>
      <c r="E22" s="8"/>
      <c r="F22" s="8">
        <f>SUM(F15:G21)</f>
        <v>20134.399999999998</v>
      </c>
      <c r="G22" s="8"/>
      <c r="H22" s="8">
        <f>SUM(H15:I21)</f>
        <v>90255.8</v>
      </c>
      <c r="I22" s="8"/>
      <c r="J22" s="8">
        <f>SUM(J15:K21)</f>
        <v>68710.600000000006</v>
      </c>
      <c r="K22" s="8"/>
      <c r="L22" s="8">
        <f>SUM(L15:M21)</f>
        <v>21545.199999999997</v>
      </c>
      <c r="M22" s="8"/>
    </row>
    <row r="23" spans="1:13" ht="73.5" customHeight="1"/>
  </sheetData>
  <mergeCells count="72">
    <mergeCell ref="I6:M6"/>
    <mergeCell ref="B22:C22"/>
    <mergeCell ref="D22:E22"/>
    <mergeCell ref="F22:G22"/>
    <mergeCell ref="B20:C20"/>
    <mergeCell ref="D20:E20"/>
    <mergeCell ref="F20:G20"/>
    <mergeCell ref="B21:C21"/>
    <mergeCell ref="D21:E21"/>
    <mergeCell ref="F21:G21"/>
    <mergeCell ref="D19:E19"/>
    <mergeCell ref="F19:G19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B15:C15"/>
    <mergeCell ref="D15:E15"/>
    <mergeCell ref="F15:G15"/>
    <mergeCell ref="E1:G1"/>
    <mergeCell ref="E2:G2"/>
    <mergeCell ref="E3:G3"/>
    <mergeCell ref="E4:G4"/>
    <mergeCell ref="E5:G5"/>
    <mergeCell ref="E6:G6"/>
    <mergeCell ref="E8:G8"/>
    <mergeCell ref="A9:G10"/>
    <mergeCell ref="A12:A14"/>
    <mergeCell ref="B12:G12"/>
    <mergeCell ref="B13:C14"/>
    <mergeCell ref="D13:E14"/>
    <mergeCell ref="F13:G14"/>
    <mergeCell ref="H12:M12"/>
    <mergeCell ref="H13:I14"/>
    <mergeCell ref="J13:K14"/>
    <mergeCell ref="L13:M14"/>
    <mergeCell ref="J15:K15"/>
    <mergeCell ref="L15:M15"/>
    <mergeCell ref="L19:M19"/>
    <mergeCell ref="H16:I16"/>
    <mergeCell ref="J16:K16"/>
    <mergeCell ref="L16:M16"/>
    <mergeCell ref="H17:I17"/>
    <mergeCell ref="J17:K17"/>
    <mergeCell ref="L17:M17"/>
    <mergeCell ref="H22:I22"/>
    <mergeCell ref="J22:K22"/>
    <mergeCell ref="L22:M22"/>
    <mergeCell ref="L11:M11"/>
    <mergeCell ref="H20:I20"/>
    <mergeCell ref="J20:K20"/>
    <mergeCell ref="L20:M20"/>
    <mergeCell ref="H21:I21"/>
    <mergeCell ref="J21:K21"/>
    <mergeCell ref="L21:M21"/>
    <mergeCell ref="H18:I18"/>
    <mergeCell ref="J18:K18"/>
    <mergeCell ref="L18:M18"/>
    <mergeCell ref="H19:I19"/>
    <mergeCell ref="J19:K19"/>
    <mergeCell ref="H15:I15"/>
    <mergeCell ref="K1:M1"/>
    <mergeCell ref="K2:M2"/>
    <mergeCell ref="K4:M4"/>
    <mergeCell ref="K5:M5"/>
    <mergeCell ref="J3:M3"/>
  </mergeCells>
  <pageMargins left="0.78740157480314965" right="0.31496062992125984" top="0.39370078740157483" bottom="0.3937007874015748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User</cp:lastModifiedBy>
  <cp:lastPrinted>2023-11-22T02:20:20Z</cp:lastPrinted>
  <dcterms:created xsi:type="dcterms:W3CDTF">2014-05-27T05:56:08Z</dcterms:created>
  <dcterms:modified xsi:type="dcterms:W3CDTF">2023-11-22T02:20:30Z</dcterms:modified>
</cp:coreProperties>
</file>